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/>
  <mc:AlternateContent xmlns:mc="http://schemas.openxmlformats.org/markup-compatibility/2006">
    <mc:Choice Requires="x15">
      <x15ac:absPath xmlns:x15ac="http://schemas.microsoft.com/office/spreadsheetml/2010/11/ac" url="/Users/bsog0571/Dropbox (Personal)/Research/Economic Security/Economic Security Growth Model Paper/China Economic Security GM Replication Data/"/>
    </mc:Choice>
  </mc:AlternateContent>
  <xr:revisionPtr revIDLastSave="0" documentId="13_ncr:1_{96BE0D0B-0412-F24C-80A2-8F884451B6BA}" xr6:coauthVersionLast="47" xr6:coauthVersionMax="47" xr10:uidLastSave="{00000000-0000-0000-0000-000000000000}"/>
  <bookViews>
    <workbookView xWindow="0" yWindow="660" windowWidth="29400" windowHeight="15300" tabRatio="500" xr2:uid="{00000000-000D-0000-FFFF-FFFF00000000}"/>
  </bookViews>
  <sheets>
    <sheet name="R&amp;D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6" i="1" l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<sst xmlns="http://schemas.openxmlformats.org/spreadsheetml/2006/main" count="37" uniqueCount="37">
  <si>
    <t>Year</t>
  </si>
  <si>
    <t>Total R&amp;D expenditure (100 mn yuan)</t>
  </si>
  <si>
    <t>Basic research (100 mn yuan)</t>
  </si>
  <si>
    <t>Basic research as % of R&amp;D</t>
  </si>
  <si>
    <t>Official source (NBS bulletin)</t>
  </si>
  <si>
    <t>2010</t>
  </si>
  <si>
    <t>NBS 2010 bulletin</t>
  </si>
  <si>
    <t>2011</t>
  </si>
  <si>
    <t>NBS 2011 bulletin</t>
  </si>
  <si>
    <t>2012</t>
  </si>
  <si>
    <t>NBS 2012 bulletin</t>
  </si>
  <si>
    <t>2013</t>
  </si>
  <si>
    <t>NBS 2013 bulletin</t>
  </si>
  <si>
    <t>2014</t>
  </si>
  <si>
    <t>NBS 2014 bulletin</t>
  </si>
  <si>
    <t>2015</t>
  </si>
  <si>
    <t>NBS 2015 bulletin</t>
  </si>
  <si>
    <t>2016</t>
  </si>
  <si>
    <t>NBS 2016 bulletin</t>
  </si>
  <si>
    <t>2017</t>
  </si>
  <si>
    <t>NBS 2017 bulletin</t>
  </si>
  <si>
    <t>2018</t>
  </si>
  <si>
    <t>NBS 2018 bulletin</t>
  </si>
  <si>
    <t>2019</t>
  </si>
  <si>
    <t>NBS 2019 bulletin</t>
  </si>
  <si>
    <t>2020</t>
  </si>
  <si>
    <t>NBS 2020 bulletin</t>
  </si>
  <si>
    <t>2021</t>
  </si>
  <si>
    <t>NBS 2021 bulletin</t>
  </si>
  <si>
    <t>2022</t>
  </si>
  <si>
    <t>NBS 2022 bulletin</t>
  </si>
  <si>
    <t>2023</t>
  </si>
  <si>
    <t>NBS 2023 bulletin</t>
  </si>
  <si>
    <t>2024</t>
  </si>
  <si>
    <t>NBS 2024 bulletin</t>
  </si>
  <si>
    <t>→ All NBS annual bulletins (master listing page)</t>
  </si>
  <si>
    <r>
      <t>Source: National Statistical Bulletin on Investment in Science and Technology Funding (</t>
    </r>
    <r>
      <rPr>
        <i/>
        <sz val="9"/>
        <color rgb="FF595959"/>
        <rFont val="Noto Sans CJK SC"/>
        <family val="2"/>
      </rPr>
      <t>全国科技经费投入统计公报</t>
    </r>
    <r>
      <rPr>
        <i/>
        <sz val="9"/>
        <color rgb="FF595959"/>
        <rFont val="Arial"/>
        <family val="2"/>
      </rPr>
      <t>), issued jointly by the National Bureau of Statistics, MOST and Ministry of Finance, annual editions 2010–2024. Master listing: https://www.stats.gov.cn/sj/tjgb/rdpcgb/qgkjjftrtjgb/ .  Figures as originally published (nominal, current prices). Share = basic research ÷ total R&amp;D.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</si>
</sst>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6">
    <font>
      <sz val="11"/>
      <color theme="1"/>
      <name val="Calibri"/>
      <family val="2"/>
      <charset val="1"/>
    </font>
    <font>
      <b/>
      <sz val="11"/>
      <color rgb="FFFFFFFF"/>
      <name val="Arial"/>
      <family val="2"/>
    </font>
    <font>
      <sz val="11"/>
      <name val="Arial"/>
      <family val="2"/>
    </font>
    <font>
      <u/>
      <sz val="10"/>
      <color rgb="FF0563C1"/>
      <name val="Arial"/>
      <family val="2"/>
    </font>
    <font>
      <i/>
      <sz val="9"/>
      <color rgb="FF595959"/>
      <name val="Arial"/>
      <family val="2"/>
    </font>
    <font>
      <i/>
      <sz val="9"/>
      <color rgb="FF595959"/>
      <name val="Noto Sans CJK SC"/>
      <family val="2"/>
    </font>
  </fonts>
  <fills count="3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165" fontId="2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78787"/>
      <rgbColor rgb="FF9999FF"/>
      <rgbColor rgb="FF993366"/>
      <rgbColor rgb="FFF9F9F9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F81BD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GB" sz="1800" b="1" strike="noStrike" spc="-1">
                <a:solidFill>
                  <a:srgbClr val="000000"/>
                </a:solidFill>
                <a:latin typeface="Calibri"/>
              </a:rPr>
              <a:t>China R&amp;D Expenditure and Basic-Research Share, 2010–2024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80069831417084"/>
          <c:y val="9.9238420311762984E-2"/>
          <c:w val="0.7563351437774799"/>
          <c:h val="0.713837499953573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'R&amp;D Data'!$B$1</c:f>
              <c:strCache>
                <c:ptCount val="1"/>
                <c:pt idx="0">
                  <c:v>Total R&amp;D expenditure (100 mn yuan)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9360">
              <a:solidFill>
                <a:srgbClr val="F9F9F9"/>
              </a:solidFill>
              <a:round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'R&amp;D Data'!$A$2:$A$16</c:f>
              <c:strCach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strCache>
            </c:strRef>
          </c:cat>
          <c:val>
            <c:numRef>
              <c:f>'R&amp;D Data'!$B$2:$B$16</c:f>
              <c:numCache>
                <c:formatCode>#,##0.0</c:formatCode>
                <c:ptCount val="15"/>
                <c:pt idx="0">
                  <c:v>7062.6</c:v>
                </c:pt>
                <c:pt idx="1">
                  <c:v>8687</c:v>
                </c:pt>
                <c:pt idx="2">
                  <c:v>10298.4</c:v>
                </c:pt>
                <c:pt idx="3">
                  <c:v>11846.6</c:v>
                </c:pt>
                <c:pt idx="4">
                  <c:v>13015.6</c:v>
                </c:pt>
                <c:pt idx="5">
                  <c:v>14169.9</c:v>
                </c:pt>
                <c:pt idx="6">
                  <c:v>15676.7</c:v>
                </c:pt>
                <c:pt idx="7">
                  <c:v>17606.099999999999</c:v>
                </c:pt>
                <c:pt idx="8">
                  <c:v>19677.900000000001</c:v>
                </c:pt>
                <c:pt idx="9">
                  <c:v>22143.599999999999</c:v>
                </c:pt>
                <c:pt idx="10">
                  <c:v>24393.1</c:v>
                </c:pt>
                <c:pt idx="11">
                  <c:v>27956.3</c:v>
                </c:pt>
                <c:pt idx="12">
                  <c:v>30782.9</c:v>
                </c:pt>
                <c:pt idx="13">
                  <c:v>33357.1</c:v>
                </c:pt>
                <c:pt idx="14">
                  <c:v>36326.800000000003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12-1E41-9324-3D73665B8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50425693"/>
        <c:axId val="74236131"/>
      </c:barChart>
      <c:lineChart>
        <c:grouping val="standard"/>
        <c:varyColors val="0"/>
        <c:ser>
          <c:idx val="1"/>
          <c:order val="1"/>
          <c:tx>
            <c:strRef>
              <c:f>'R&amp;D Data'!$D$1</c:f>
              <c:strCache>
                <c:ptCount val="1"/>
                <c:pt idx="0">
                  <c:v>Basic research as % of R&amp;D</c:v>
                </c:pt>
              </c:strCache>
            </c:strRef>
          </c:tx>
          <c:spPr>
            <a:ln w="28080">
              <a:solidFill>
                <a:schemeClr val="tx2"/>
              </a:solidFill>
              <a:round/>
            </a:ln>
          </c:spPr>
          <c:marker>
            <c:symbol val="circle"/>
            <c:size val="5"/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dPt>
            <c:idx val="9"/>
            <c:bubble3D val="0"/>
            <c:spPr>
              <a:ln w="28080" cmpd="sng">
                <a:solidFill>
                  <a:schemeClr val="tx2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2-FB12-1E41-9324-3D73665B88E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'R&amp;D Data'!$A$2:$A$16</c:f>
              <c:strCache>
                <c:ptCount val="1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</c:strCache>
            </c:strRef>
          </c:cat>
          <c:val>
            <c:numRef>
              <c:f>'R&amp;D Data'!$D$2:$D$16</c:f>
              <c:numCache>
                <c:formatCode>0.0%</c:formatCode>
                <c:ptCount val="15"/>
                <c:pt idx="0">
                  <c:v>4.5946252088465998E-2</c:v>
                </c:pt>
                <c:pt idx="1">
                  <c:v>4.7404167146310579E-2</c:v>
                </c:pt>
                <c:pt idx="2">
                  <c:v>4.8434708304202601E-2</c:v>
                </c:pt>
                <c:pt idx="3">
                  <c:v>4.6848884912126687E-2</c:v>
                </c:pt>
                <c:pt idx="4">
                  <c:v>4.7135744798549428E-2</c:v>
                </c:pt>
                <c:pt idx="5">
                  <c:v>5.0536701035293126E-2</c:v>
                </c:pt>
                <c:pt idx="6">
                  <c:v>5.2491914752467034E-2</c:v>
                </c:pt>
                <c:pt idx="7">
                  <c:v>5.5406932824418817E-2</c:v>
                </c:pt>
                <c:pt idx="8">
                  <c:v>5.5412416975388637E-2</c:v>
                </c:pt>
                <c:pt idx="9">
                  <c:v>6.0315395870590149E-2</c:v>
                </c:pt>
                <c:pt idx="10">
                  <c:v>6.013995761096376E-2</c:v>
                </c:pt>
                <c:pt idx="11">
                  <c:v>6.4994294667033908E-2</c:v>
                </c:pt>
                <c:pt idx="12">
                  <c:v>6.5734547427305418E-2</c:v>
                </c:pt>
                <c:pt idx="13">
                  <c:v>6.7724712280144261E-2</c:v>
                </c:pt>
                <c:pt idx="14">
                  <c:v>6.8844489467830908E-2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12-1E41-9324-3D73665B8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0">
              <a:noFill/>
            </a:ln>
          </c:spPr>
        </c:hiLowLines>
        <c:marker val="1"/>
        <c:smooth val="0"/>
        <c:axId val="56683308"/>
        <c:axId val="49709242"/>
      </c:lineChart>
      <c:catAx>
        <c:axId val="50425693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GB" sz="1000" b="1" strike="noStrike" spc="-1">
                    <a:solidFill>
                      <a:srgbClr val="000000"/>
                    </a:solidFill>
                    <a:latin typeface="Calibri"/>
                  </a:rPr>
                  <a:t>Year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74236131"/>
        <c:crosses val="autoZero"/>
        <c:auto val="1"/>
        <c:lblAlgn val="ctr"/>
        <c:lblOffset val="100"/>
        <c:noMultiLvlLbl val="0"/>
      </c:catAx>
      <c:valAx>
        <c:axId val="74236131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GB" sz="1000" b="1" strike="noStrike" spc="-1">
                    <a:solidFill>
                      <a:srgbClr val="000000"/>
                    </a:solidFill>
                    <a:latin typeface="Calibri"/>
                  </a:rPr>
                  <a:t>R&amp;D expenditure (100 million yuan)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#,##0.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50425693"/>
        <c:crosses val="autoZero"/>
        <c:crossBetween val="between"/>
      </c:valAx>
      <c:catAx>
        <c:axId val="566833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9709242"/>
        <c:crosses val="autoZero"/>
        <c:auto val="1"/>
        <c:lblAlgn val="ctr"/>
        <c:lblOffset val="100"/>
        <c:noMultiLvlLbl val="0"/>
      </c:catAx>
      <c:valAx>
        <c:axId val="49709242"/>
        <c:scaling>
          <c:orientation val="minMax"/>
        </c:scaling>
        <c:delete val="0"/>
        <c:axPos val="r"/>
        <c:title>
          <c:tx>
            <c:rich>
              <a:bodyPr rot="-5400000"/>
              <a:lstStyle/>
              <a:p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lang="en-GB" sz="1000" b="1" strike="noStrike" spc="-1">
                    <a:solidFill>
                      <a:srgbClr val="000000"/>
                    </a:solidFill>
                    <a:latin typeface="Calibri"/>
                  </a:rPr>
                  <a:t>Basic research as % of R&amp;D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%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56683308"/>
        <c:crosses val="max"/>
        <c:crossBetween val="between"/>
      </c:valAx>
      <c:spPr>
        <a:noFill/>
        <a:ln w="0">
          <a:noFill/>
        </a:ln>
      </c:spPr>
    </c:plotArea>
    <c:legend>
      <c:legendPos val="r"/>
      <c:layout>
        <c:manualLayout>
          <c:xMode val="edge"/>
          <c:yMode val="edge"/>
          <c:x val="0.18827020291081797"/>
          <c:y val="0.90942178626742387"/>
          <c:w val="0.55791493263737035"/>
          <c:h val="7.1547635407420068E-2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63500</xdr:colOff>
      <xdr:row>0</xdr:row>
      <xdr:rowOff>165040</xdr:rowOff>
    </xdr:from>
    <xdr:to>
      <xdr:col>20</xdr:col>
      <xdr:colOff>644900</xdr:colOff>
      <xdr:row>27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stats.gov.cn/sj/tjgb/rdpcgb/qgkjjftrtjgb/202302/t20230206_1902127.html" TargetMode="External"/><Relationship Id="rId13" Type="http://schemas.openxmlformats.org/officeDocument/2006/relationships/hyperlink" Target="https://www.stats.gov.cn/sj/zxfb/202309/t20230918_1942920.html" TargetMode="External"/><Relationship Id="rId3" Type="http://schemas.openxmlformats.org/officeDocument/2006/relationships/hyperlink" Target="https://www.stats.gov.cn/sj/tjgb/rdpcgb/qgkjjftrtjgb/202302/t20230206_1902122.html" TargetMode="External"/><Relationship Id="rId7" Type="http://schemas.openxmlformats.org/officeDocument/2006/relationships/hyperlink" Target="https://www.stats.gov.cn/sj/tjgb/rdpcgb/qgkjjftrtjgb/202302/t20230206_1902126.html" TargetMode="External"/><Relationship Id="rId12" Type="http://schemas.openxmlformats.org/officeDocument/2006/relationships/hyperlink" Target="https://www.stats.gov.cn/sj/zxfb/202302/t20230203_1901565.html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s://www.stats.gov.cn/sj/tjgb/rdpcgb/qgkjjftrtjgb/202302/t20230206_1902121.html" TargetMode="External"/><Relationship Id="rId16" Type="http://schemas.openxmlformats.org/officeDocument/2006/relationships/hyperlink" Target="https://www.stats.gov.cn/sj/tjgb/rdpcgb/qgkjjftrtjgb/" TargetMode="External"/><Relationship Id="rId1" Type="http://schemas.openxmlformats.org/officeDocument/2006/relationships/hyperlink" Target="https://www.stats.gov.cn/sj/tjgb/rdpcgb/qgkjjftrtjgb/202302/t20230206_1902120.html" TargetMode="External"/><Relationship Id="rId6" Type="http://schemas.openxmlformats.org/officeDocument/2006/relationships/hyperlink" Target="https://www.stats.gov.cn/sj/tjgb/rdpcgb/qgkjjftrtjgb/202302/t20230206_1902125.html" TargetMode="External"/><Relationship Id="rId11" Type="http://schemas.openxmlformats.org/officeDocument/2006/relationships/hyperlink" Target="https://www.stats.gov.cn/sj/tjgb/rdpcgb/qgkjjftrtjgb/202302/t20230206_1902130.html" TargetMode="External"/><Relationship Id="rId5" Type="http://schemas.openxmlformats.org/officeDocument/2006/relationships/hyperlink" Target="https://www.stats.gov.cn/sj/tjgb/rdpcgb/qgkjjftrtjgb/202302/t20230206_1902124.html" TargetMode="External"/><Relationship Id="rId15" Type="http://schemas.openxmlformats.org/officeDocument/2006/relationships/hyperlink" Target="https://www.stats.gov.cn/sj/zxfb/202509/t20250929_1961429.html" TargetMode="External"/><Relationship Id="rId10" Type="http://schemas.openxmlformats.org/officeDocument/2006/relationships/hyperlink" Target="https://www.stats.gov.cn/sj/tjgb/rdpcgb/qgkjjftrtjgb/202302/t20230206_1902129.html" TargetMode="External"/><Relationship Id="rId4" Type="http://schemas.openxmlformats.org/officeDocument/2006/relationships/hyperlink" Target="https://www.stats.gov.cn/sj/tjgb/rdpcgb/qgkjjftrtjgb/202302/t20230206_1902123.html" TargetMode="External"/><Relationship Id="rId9" Type="http://schemas.openxmlformats.org/officeDocument/2006/relationships/hyperlink" Target="https://www.stats.gov.cn/sj/tjgb/rdpcgb/qgkjjftrtjgb/202302/t20230206_1902128.html" TargetMode="External"/><Relationship Id="rId14" Type="http://schemas.openxmlformats.org/officeDocument/2006/relationships/hyperlink" Target="https://www.stats.gov.cn/sj/zxfb/202410/t20241002_195681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zoomScaleNormal="100" workbookViewId="0">
      <pane ySplit="1" topLeftCell="A2" activePane="bottomLeft" state="frozen"/>
      <selection pane="bottomLeft" activeCell="R30" sqref="R30"/>
    </sheetView>
  </sheetViews>
  <sheetFormatPr baseColWidth="10" defaultColWidth="8.6640625" defaultRowHeight="15"/>
  <cols>
    <col min="1" max="1" width="8" customWidth="1"/>
    <col min="2" max="2" width="20" customWidth="1"/>
    <col min="3" max="3" width="18" customWidth="1"/>
    <col min="4" max="4" width="16" customWidth="1"/>
    <col min="5" max="5" width="22" customWidth="1"/>
  </cols>
  <sheetData>
    <row r="1" spans="1:5" ht="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 t="s">
        <v>5</v>
      </c>
      <c r="B2" s="4">
        <v>7062.6</v>
      </c>
      <c r="C2" s="4">
        <v>324.5</v>
      </c>
      <c r="D2" s="5">
        <f t="shared" ref="D2:D16" si="0">C2/B2</f>
        <v>4.5946252088465998E-2</v>
      </c>
      <c r="E2" s="6" t="s">
        <v>6</v>
      </c>
    </row>
    <row r="3" spans="1:5">
      <c r="A3" s="3" t="s">
        <v>7</v>
      </c>
      <c r="B3" s="4">
        <v>8687</v>
      </c>
      <c r="C3" s="4">
        <v>411.8</v>
      </c>
      <c r="D3" s="5">
        <f t="shared" si="0"/>
        <v>4.7404167146310579E-2</v>
      </c>
      <c r="E3" s="6" t="s">
        <v>8</v>
      </c>
    </row>
    <row r="4" spans="1:5">
      <c r="A4" s="3" t="s">
        <v>9</v>
      </c>
      <c r="B4" s="4">
        <v>10298.4</v>
      </c>
      <c r="C4" s="4">
        <v>498.8</v>
      </c>
      <c r="D4" s="5">
        <f t="shared" si="0"/>
        <v>4.8434708304202601E-2</v>
      </c>
      <c r="E4" s="6" t="s">
        <v>10</v>
      </c>
    </row>
    <row r="5" spans="1:5">
      <c r="A5" s="3" t="s">
        <v>11</v>
      </c>
      <c r="B5" s="4">
        <v>11846.6</v>
      </c>
      <c r="C5" s="4">
        <v>555</v>
      </c>
      <c r="D5" s="5">
        <f t="shared" si="0"/>
        <v>4.6848884912126687E-2</v>
      </c>
      <c r="E5" s="6" t="s">
        <v>12</v>
      </c>
    </row>
    <row r="6" spans="1:5">
      <c r="A6" s="3" t="s">
        <v>13</v>
      </c>
      <c r="B6" s="4">
        <v>13015.6</v>
      </c>
      <c r="C6" s="4">
        <v>613.5</v>
      </c>
      <c r="D6" s="5">
        <f t="shared" si="0"/>
        <v>4.7135744798549428E-2</v>
      </c>
      <c r="E6" s="6" t="s">
        <v>14</v>
      </c>
    </row>
    <row r="7" spans="1:5">
      <c r="A7" s="3" t="s">
        <v>15</v>
      </c>
      <c r="B7" s="4">
        <v>14169.9</v>
      </c>
      <c r="C7" s="4">
        <v>716.1</v>
      </c>
      <c r="D7" s="5">
        <f t="shared" si="0"/>
        <v>5.0536701035293126E-2</v>
      </c>
      <c r="E7" s="6" t="s">
        <v>16</v>
      </c>
    </row>
    <row r="8" spans="1:5">
      <c r="A8" s="3" t="s">
        <v>17</v>
      </c>
      <c r="B8" s="4">
        <v>15676.7</v>
      </c>
      <c r="C8" s="4">
        <v>822.9</v>
      </c>
      <c r="D8" s="5">
        <f t="shared" si="0"/>
        <v>5.2491914752467034E-2</v>
      </c>
      <c r="E8" s="6" t="s">
        <v>18</v>
      </c>
    </row>
    <row r="9" spans="1:5">
      <c r="A9" s="3" t="s">
        <v>19</v>
      </c>
      <c r="B9" s="4">
        <v>17606.099999999999</v>
      </c>
      <c r="C9" s="4">
        <v>975.5</v>
      </c>
      <c r="D9" s="5">
        <f t="shared" si="0"/>
        <v>5.5406932824418817E-2</v>
      </c>
      <c r="E9" s="6" t="s">
        <v>20</v>
      </c>
    </row>
    <row r="10" spans="1:5">
      <c r="A10" s="3" t="s">
        <v>21</v>
      </c>
      <c r="B10" s="4">
        <v>19677.900000000001</v>
      </c>
      <c r="C10" s="4">
        <v>1090.4000000000001</v>
      </c>
      <c r="D10" s="5">
        <f t="shared" si="0"/>
        <v>5.5412416975388637E-2</v>
      </c>
      <c r="E10" s="6" t="s">
        <v>22</v>
      </c>
    </row>
    <row r="11" spans="1:5">
      <c r="A11" s="3" t="s">
        <v>23</v>
      </c>
      <c r="B11" s="4">
        <v>22143.599999999999</v>
      </c>
      <c r="C11" s="4">
        <v>1335.6</v>
      </c>
      <c r="D11" s="5">
        <f t="shared" si="0"/>
        <v>6.0315395870590149E-2</v>
      </c>
      <c r="E11" s="6" t="s">
        <v>24</v>
      </c>
    </row>
    <row r="12" spans="1:5">
      <c r="A12" s="3" t="s">
        <v>25</v>
      </c>
      <c r="B12" s="4">
        <v>24393.1</v>
      </c>
      <c r="C12" s="4">
        <v>1467</v>
      </c>
      <c r="D12" s="5">
        <f t="shared" si="0"/>
        <v>6.013995761096376E-2</v>
      </c>
      <c r="E12" s="6" t="s">
        <v>26</v>
      </c>
    </row>
    <row r="13" spans="1:5">
      <c r="A13" s="3" t="s">
        <v>27</v>
      </c>
      <c r="B13" s="4">
        <v>27956.3</v>
      </c>
      <c r="C13" s="4">
        <v>1817</v>
      </c>
      <c r="D13" s="5">
        <f t="shared" si="0"/>
        <v>6.4994294667033908E-2</v>
      </c>
      <c r="E13" s="6" t="s">
        <v>28</v>
      </c>
    </row>
    <row r="14" spans="1:5">
      <c r="A14" s="3" t="s">
        <v>29</v>
      </c>
      <c r="B14" s="4">
        <v>30782.9</v>
      </c>
      <c r="C14" s="4">
        <v>2023.5</v>
      </c>
      <c r="D14" s="5">
        <f t="shared" si="0"/>
        <v>6.5734547427305418E-2</v>
      </c>
      <c r="E14" s="6" t="s">
        <v>30</v>
      </c>
    </row>
    <row r="15" spans="1:5">
      <c r="A15" s="3" t="s">
        <v>31</v>
      </c>
      <c r="B15" s="4">
        <v>33357.1</v>
      </c>
      <c r="C15" s="4">
        <v>2259.1</v>
      </c>
      <c r="D15" s="5">
        <f t="shared" si="0"/>
        <v>6.7724712280144261E-2</v>
      </c>
      <c r="E15" s="6" t="s">
        <v>32</v>
      </c>
    </row>
    <row r="16" spans="1:5">
      <c r="A16" s="3" t="s">
        <v>33</v>
      </c>
      <c r="B16" s="4">
        <v>36326.800000000003</v>
      </c>
      <c r="C16" s="4">
        <v>2500.9</v>
      </c>
      <c r="D16" s="5">
        <f t="shared" si="0"/>
        <v>6.8844489467830908E-2</v>
      </c>
      <c r="E16" s="6" t="s">
        <v>34</v>
      </c>
    </row>
    <row r="18" spans="1:5" ht="15" customHeight="1">
      <c r="A18" s="1" t="s">
        <v>36</v>
      </c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4" spans="1:5">
      <c r="A24" s="7" t="s">
        <v>35</v>
      </c>
    </row>
  </sheetData>
  <mergeCells count="1">
    <mergeCell ref="A18:E22"/>
  </mergeCells>
  <hyperlinks>
    <hyperlink ref="E2" r:id="rId1" xr:uid="{00000000-0004-0000-0000-000000000000}"/>
    <hyperlink ref="E3" r:id="rId2" xr:uid="{00000000-0004-0000-0000-000001000000}"/>
    <hyperlink ref="E4" r:id="rId3" xr:uid="{00000000-0004-0000-0000-000002000000}"/>
    <hyperlink ref="E5" r:id="rId4" xr:uid="{00000000-0004-0000-0000-000003000000}"/>
    <hyperlink ref="E6" r:id="rId5" xr:uid="{00000000-0004-0000-0000-000004000000}"/>
    <hyperlink ref="E7" r:id="rId6" xr:uid="{00000000-0004-0000-0000-000005000000}"/>
    <hyperlink ref="E8" r:id="rId7" xr:uid="{00000000-0004-0000-0000-000006000000}"/>
    <hyperlink ref="E9" r:id="rId8" xr:uid="{00000000-0004-0000-0000-000007000000}"/>
    <hyperlink ref="E10" r:id="rId9" xr:uid="{00000000-0004-0000-0000-000008000000}"/>
    <hyperlink ref="E11" r:id="rId10" xr:uid="{00000000-0004-0000-0000-000009000000}"/>
    <hyperlink ref="E12" r:id="rId11" xr:uid="{00000000-0004-0000-0000-00000A000000}"/>
    <hyperlink ref="E13" r:id="rId12" xr:uid="{00000000-0004-0000-0000-00000B000000}"/>
    <hyperlink ref="E14" r:id="rId13" xr:uid="{00000000-0004-0000-0000-00000C000000}"/>
    <hyperlink ref="E15" r:id="rId14" xr:uid="{00000000-0004-0000-0000-00000D000000}"/>
    <hyperlink ref="E16" r:id="rId15" xr:uid="{00000000-0004-0000-0000-00000E000000}"/>
    <hyperlink ref="A24" r:id="rId16" xr:uid="{00000000-0004-0000-0000-00000F000000}"/>
  </hyperlinks>
  <pageMargins left="0.75" right="0.75" top="1" bottom="1" header="0.511811023622047" footer="0.511811023622047"/>
  <pageSetup paperSize="9" orientation="portrait" horizontalDpi="300" verticalDpi="300"/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R&amp;D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Yeling Tan</cp:lastModifiedBy>
  <cp:revision>1</cp:revision>
  <dcterms:created xsi:type="dcterms:W3CDTF">2026-07-11T10:49:55Z</dcterms:created>
  <dcterms:modified xsi:type="dcterms:W3CDTF">2026-07-11T11:36:55Z</dcterms:modified>
  <dc:language>en-US</dc:language>
</cp:coreProperties>
</file>